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ТУ - София" sheetId="1" r:id="rId1"/>
  </sheets>
  <calcPr calcId="145621"/>
</workbook>
</file>

<file path=xl/calcChain.xml><?xml version="1.0" encoding="utf-8"?>
<calcChain xmlns="http://schemas.openxmlformats.org/spreadsheetml/2006/main">
  <c r="K20" i="1" l="1"/>
  <c r="K11" i="1"/>
  <c r="K13" i="1"/>
  <c r="K14" i="1"/>
  <c r="K15" i="1"/>
  <c r="K16" i="1"/>
  <c r="K17" i="1"/>
  <c r="K18" i="1"/>
  <c r="K9" i="1"/>
  <c r="M11" i="1" l="1"/>
  <c r="M13" i="1"/>
  <c r="M14" i="1"/>
  <c r="M15" i="1"/>
  <c r="M16" i="1"/>
  <c r="M17" i="1"/>
  <c r="M18" i="1"/>
  <c r="M19" i="1"/>
  <c r="M9" i="1"/>
  <c r="I20" i="1"/>
  <c r="G20" i="1"/>
  <c r="E20" i="1"/>
  <c r="C20" i="1"/>
  <c r="M20" i="1" l="1"/>
</calcChain>
</file>

<file path=xl/sharedStrings.xml><?xml version="1.0" encoding="utf-8"?>
<sst xmlns="http://schemas.openxmlformats.org/spreadsheetml/2006/main" count="46" uniqueCount="38">
  <si>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</si>
  <si>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</si>
  <si>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</si>
  <si>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</si>
  <si>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</si>
  <si>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</si>
  <si>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</si>
  <si>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</si>
  <si>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</si>
  <si>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</si>
  <si>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</si>
  <si>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</si>
  <si>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</si>
  <si>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</si>
  <si>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</si>
  <si>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</si>
  <si>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</si>
  <si>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</si>
  <si>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</si>
  <si>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</si>
  <si>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</si>
  <si>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</si>
  <si>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</si>
  <si>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</si>
  <si>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</si>
  <si>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</si>
  <si>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</si>
  <si>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</si>
  <si>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</si>
  <si>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</si>
  <si>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</si>
  <si>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</si>
  <si>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Хранителни технологии</t>
  </si>
  <si>
    <t>Общо инженерство</t>
  </si>
  <si>
    <t>ВСИЧКО:</t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</si>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</sst>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</font>
    <font>
      <sz val="11"/>
      <color indexed="10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26" sqref="D26"/>
    </sheetView>
  </sheetViews>
  <sheetFormatPr defaultRowHeight="15" x14ac:dyDescent="0.25"/>
  <cols>
    <col min="2" max="2" width="50" customWidth="1"/>
  </cols>
  <sheetData>
    <row r="1" spans="1:13" x14ac:dyDescent="0.25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x14ac:dyDescent="0.25">
      <c r="A6" s="10"/>
      <c r="B6" s="10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3" t="s">
        <v>12</v>
      </c>
      <c r="B8" s="3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5">
        <v>30</v>
      </c>
      <c r="D9" s="4"/>
      <c r="E9" s="5">
        <v>100</v>
      </c>
      <c r="F9" s="4"/>
      <c r="G9" s="4"/>
      <c r="H9" s="4"/>
      <c r="I9" s="5">
        <v>50</v>
      </c>
      <c r="J9" s="4"/>
      <c r="K9" s="5">
        <f>C9+E9+I9</f>
        <v>180</v>
      </c>
      <c r="L9" s="4"/>
      <c r="M9" s="5">
        <f>K9+L9</f>
        <v>180</v>
      </c>
    </row>
    <row r="10" spans="1:13" x14ac:dyDescent="0.25">
      <c r="A10" s="3" t="s">
        <v>16</v>
      </c>
      <c r="B10" s="3" t="s">
        <v>17</v>
      </c>
      <c r="C10" s="4"/>
      <c r="D10" s="4"/>
      <c r="E10" s="4"/>
      <c r="F10" s="4"/>
      <c r="G10" s="4"/>
      <c r="H10" s="4"/>
      <c r="I10" s="4"/>
      <c r="J10" s="4"/>
      <c r="K10" s="5"/>
      <c r="L10" s="4"/>
      <c r="M10" s="5"/>
    </row>
    <row r="11" spans="1:13" x14ac:dyDescent="0.25">
      <c r="A11" s="2" t="s">
        <v>18</v>
      </c>
      <c r="B11" s="2" t="s">
        <v>19</v>
      </c>
      <c r="C11" s="4"/>
      <c r="D11" s="4"/>
      <c r="E11" s="5">
        <v>24</v>
      </c>
      <c r="F11" s="4"/>
      <c r="G11" s="4"/>
      <c r="H11" s="4"/>
      <c r="I11" s="5">
        <v>12</v>
      </c>
      <c r="J11" s="4"/>
      <c r="K11" s="5">
        <f t="shared" ref="K11:K18" si="0">C11+E11+I11</f>
        <v>36</v>
      </c>
      <c r="L11" s="4"/>
      <c r="M11" s="5">
        <f t="shared" ref="M11:M19" si="1">K11+L11</f>
        <v>36</v>
      </c>
    </row>
    <row r="12" spans="1:13" x14ac:dyDescent="0.25">
      <c r="A12" s="3" t="s">
        <v>20</v>
      </c>
      <c r="B12" s="3" t="s">
        <v>21</v>
      </c>
      <c r="C12" s="4"/>
      <c r="D12" s="4"/>
      <c r="E12" s="4"/>
      <c r="F12" s="4"/>
      <c r="G12" s="4"/>
      <c r="H12" s="4"/>
      <c r="I12" s="4"/>
      <c r="J12" s="4"/>
      <c r="K12" s="5"/>
      <c r="L12" s="4"/>
      <c r="M12" s="5"/>
    </row>
    <row r="13" spans="1:13" x14ac:dyDescent="0.25">
      <c r="A13" s="2" t="s">
        <v>22</v>
      </c>
      <c r="B13" s="2" t="s">
        <v>23</v>
      </c>
      <c r="C13" s="5">
        <v>55</v>
      </c>
      <c r="D13" s="4"/>
      <c r="E13" s="5">
        <v>305</v>
      </c>
      <c r="F13" s="4"/>
      <c r="G13" s="4"/>
      <c r="H13" s="4"/>
      <c r="I13" s="5">
        <v>115</v>
      </c>
      <c r="J13" s="4"/>
      <c r="K13" s="5">
        <f t="shared" si="0"/>
        <v>475</v>
      </c>
      <c r="L13" s="4"/>
      <c r="M13" s="5">
        <f t="shared" si="1"/>
        <v>475</v>
      </c>
    </row>
    <row r="14" spans="1:13" x14ac:dyDescent="0.25">
      <c r="A14" s="2" t="s">
        <v>24</v>
      </c>
      <c r="B14" s="2" t="s">
        <v>25</v>
      </c>
      <c r="C14" s="5">
        <v>95</v>
      </c>
      <c r="D14" s="4"/>
      <c r="E14" s="5">
        <v>550</v>
      </c>
      <c r="F14" s="4"/>
      <c r="G14" s="4"/>
      <c r="H14" s="4"/>
      <c r="I14" s="5">
        <v>248</v>
      </c>
      <c r="J14" s="4"/>
      <c r="K14" s="5">
        <f t="shared" si="0"/>
        <v>893</v>
      </c>
      <c r="L14" s="4"/>
      <c r="M14" s="5">
        <f t="shared" si="1"/>
        <v>893</v>
      </c>
    </row>
    <row r="15" spans="1:13" x14ac:dyDescent="0.25">
      <c r="A15" s="2" t="s">
        <v>26</v>
      </c>
      <c r="B15" s="2" t="s">
        <v>27</v>
      </c>
      <c r="C15" s="5"/>
      <c r="D15" s="4"/>
      <c r="E15" s="5">
        <v>570</v>
      </c>
      <c r="F15" s="4"/>
      <c r="G15" s="4"/>
      <c r="H15" s="4"/>
      <c r="I15" s="5">
        <v>284</v>
      </c>
      <c r="J15" s="4"/>
      <c r="K15" s="5">
        <f t="shared" si="0"/>
        <v>854</v>
      </c>
      <c r="L15" s="4"/>
      <c r="M15" s="5">
        <f t="shared" si="1"/>
        <v>854</v>
      </c>
    </row>
    <row r="16" spans="1:13" x14ac:dyDescent="0.25">
      <c r="A16" s="2" t="s">
        <v>28</v>
      </c>
      <c r="B16" s="2" t="s">
        <v>29</v>
      </c>
      <c r="C16" s="5">
        <v>75</v>
      </c>
      <c r="D16" s="4"/>
      <c r="E16" s="5">
        <v>80</v>
      </c>
      <c r="F16" s="4"/>
      <c r="G16" s="4"/>
      <c r="H16" s="4"/>
      <c r="I16" s="5">
        <v>50</v>
      </c>
      <c r="J16" s="4"/>
      <c r="K16" s="5">
        <f t="shared" si="0"/>
        <v>205</v>
      </c>
      <c r="L16" s="4"/>
      <c r="M16" s="5">
        <f t="shared" si="1"/>
        <v>205</v>
      </c>
    </row>
    <row r="17" spans="1:13" x14ac:dyDescent="0.25">
      <c r="A17" s="2" t="s">
        <v>30</v>
      </c>
      <c r="B17" s="2" t="s">
        <v>31</v>
      </c>
      <c r="C17" s="5"/>
      <c r="D17" s="4"/>
      <c r="E17" s="5">
        <v>175</v>
      </c>
      <c r="F17" s="4"/>
      <c r="G17" s="4"/>
      <c r="H17" s="4"/>
      <c r="I17" s="5">
        <v>60</v>
      </c>
      <c r="J17" s="4"/>
      <c r="K17" s="5">
        <f t="shared" si="0"/>
        <v>235</v>
      </c>
      <c r="L17" s="4"/>
      <c r="M17" s="5">
        <f t="shared" si="1"/>
        <v>235</v>
      </c>
    </row>
    <row r="18" spans="1:13" x14ac:dyDescent="0.25">
      <c r="A18" s="2" t="s">
        <v>35</v>
      </c>
      <c r="B18" s="2" t="s">
        <v>32</v>
      </c>
      <c r="C18" s="5">
        <v>16</v>
      </c>
      <c r="D18" s="4"/>
      <c r="E18" s="5"/>
      <c r="F18" s="4"/>
      <c r="G18" s="4"/>
      <c r="H18" s="4"/>
      <c r="I18" s="5"/>
      <c r="J18" s="4"/>
      <c r="K18" s="5">
        <f t="shared" si="0"/>
        <v>16</v>
      </c>
      <c r="L18" s="4"/>
      <c r="M18" s="5">
        <f t="shared" si="1"/>
        <v>16</v>
      </c>
    </row>
    <row r="19" spans="1:13" x14ac:dyDescent="0.25">
      <c r="A19" s="2" t="s">
        <v>36</v>
      </c>
      <c r="B19" s="2" t="s">
        <v>33</v>
      </c>
      <c r="C19" s="4"/>
      <c r="D19" s="4"/>
      <c r="E19" s="5">
        <v>351</v>
      </c>
      <c r="F19" s="4"/>
      <c r="G19" s="5">
        <v>24</v>
      </c>
      <c r="H19" s="4"/>
      <c r="I19" s="5">
        <v>254</v>
      </c>
      <c r="J19" s="4"/>
      <c r="K19" s="5">
        <v>629</v>
      </c>
      <c r="L19" s="4"/>
      <c r="M19" s="5">
        <f t="shared" si="1"/>
        <v>629</v>
      </c>
    </row>
    <row r="20" spans="1:13" x14ac:dyDescent="0.25">
      <c r="A20" s="3"/>
      <c r="B20" s="3" t="s">
        <v>34</v>
      </c>
      <c r="C20" s="3">
        <f>SUM(C8:C19)</f>
        <v>271</v>
      </c>
      <c r="D20" s="3"/>
      <c r="E20" s="3">
        <f>SUM(E8:E19)</f>
        <v>2155</v>
      </c>
      <c r="F20" s="3"/>
      <c r="G20" s="3">
        <f>SUM(G8:G19)</f>
        <v>24</v>
      </c>
      <c r="H20" s="3"/>
      <c r="I20" s="3">
        <f>SUM(I8:I19)</f>
        <v>1073</v>
      </c>
      <c r="J20" s="3"/>
      <c r="K20" s="3">
        <f>SUM(K8:K19)</f>
        <v>3523</v>
      </c>
      <c r="L20" s="3"/>
      <c r="M20" s="3">
        <f>SUM(M8:M19)</f>
        <v>3523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51181102362204722" right="0.59055118110236227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Antoaneta A Girginova</cp:lastModifiedBy>
  <cp:lastPrinted>2015-04-09T11:47:59Z</cp:lastPrinted>
  <dcterms:created xsi:type="dcterms:W3CDTF">2011-04-12T12:38:28Z</dcterms:created>
  <dcterms:modified xsi:type="dcterms:W3CDTF">2015-04-09T11:48:03Z</dcterms:modified>
</cp:coreProperties>
</file>